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-REPORTE TRIMESTRAL\FT039\SEGUNDO TRIMESTRE MAR - ABR - MAY\PUBLICACION - PERIODO DE MAR A MAY DE 2026\ABRIL 2026\"/>
    </mc:Choice>
  </mc:AlternateContent>
  <xr:revisionPtr revIDLastSave="0" documentId="13_ncr:1_{0E69B6AC-E840-4BA1-9414-A0DF17837F68}" xr6:coauthVersionLast="47" xr6:coauthVersionMax="47" xr10:uidLastSave="{00000000-0000-0000-0000-000000000000}"/>
  <bookViews>
    <workbookView xWindow="-120" yWindow="-120" windowWidth="29040" windowHeight="15720" xr2:uid="{8DE119CE-97DE-4FE5-8594-25643DCAFEA6}"/>
  </bookViews>
  <sheets>
    <sheet name="CIRCULAR 07-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2" i="1" l="1"/>
  <c r="R11" i="1"/>
  <c r="R9" i="1" s="1"/>
  <c r="Q9" i="1" l="1"/>
  <c r="P9" i="1"/>
  <c r="O9" i="1"/>
  <c r="L9" i="1"/>
  <c r="F12" i="1"/>
  <c r="F1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10" authorId="0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<sst xmlns="http://schemas.openxmlformats.org/spreadsheetml/2006/main" count="39" uniqueCount="35">
  <si>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</si>
  <si>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</si>
  <si>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</si>
  <si>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</si>
  <si>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</si>
  <si>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</si>
  <si>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</si>
  <si>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</si>
  <si>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</si>
  <si>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</si>
  <si>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</si>
  <si>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</si>
  <si>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</si>
  <si>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PREFIJO</t>
  </si>
  <si>
    <t>FECHA DE CORTE DE CONCILIACIÓN: 31 DE DICIEMBRE DE 2025</t>
  </si>
  <si>
    <t>EBP: HOSPITAL CARDIOVASCULAR DE CUNDINAMARCA SA - NIT. 830.104.627</t>
  </si>
  <si>
    <t>FECHA INICIO DE CONCILIACIÓN: 20 DE ABRIL DE 2026</t>
  </si>
  <si>
    <t>FECHA FINAL DE CONCILIACIÓN: 24 DE ABRIL DE 2026</t>
  </si>
  <si>
    <t>HOSPITAL CARDIOVASCULAR DE CUNDINAMARCA</t>
  </si>
  <si>
    <t>FEHC</t>
  </si>
  <si>
    <t>CONTRIBUTIVO</t>
  </si>
  <si>
    <t>SUBSIDIADO</t>
  </si>
  <si>
    <t>NI</t>
  </si>
  <si>
    <t>PREFIJO + FACTURA</t>
  </si>
  <si>
    <t>TIPOLOGIA</t>
  </si>
  <si>
    <t>OBSERVACIONES COMFAORIENTE</t>
  </si>
  <si>
    <t>CANCELADO</t>
  </si>
  <si>
    <t>GLOSA POR CONCILIAR</t>
  </si>
  <si>
    <t>EGRESO</t>
  </si>
  <si>
    <t>FECHA</t>
  </si>
  <si>
    <t>816-11803</t>
  </si>
  <si>
    <t>IMPUESTO</t>
  </si>
  <si>
    <t>CANCELADO E IMPUESTO</t>
  </si>
  <si>
    <t>CANCELADO + IMPUESTO</t>
  </si>
  <si>
    <t>ACTA N° AC0042-2026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</si>
</sst>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10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/>
    <xf numFmtId="164" fontId="3" fillId="0" borderId="0" xfId="1" applyNumberFormat="1" applyFont="1"/>
    <xf numFmtId="1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164" fontId="2" fillId="0" borderId="0" xfId="1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164" fontId="5" fillId="4" borderId="1" xfId="1" applyNumberFormat="1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1" applyNumberFormat="1" applyFont="1" applyBorder="1" applyAlignment="1">
      <alignment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64" fontId="3" fillId="0" borderId="1" xfId="1" applyNumberFormat="1" applyFont="1" applyBorder="1"/>
    <xf numFmtId="14" fontId="3" fillId="0" borderId="1" xfId="0" applyNumberFormat="1" applyFont="1" applyBorder="1" applyAlignment="1">
      <alignment horizontal="center"/>
    </xf>
  </cellXfs>
  <cellStyles count="2">
    <cellStyle name="Millares" xfId="1" builtinId="3"/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0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sheetPr>
    <tabColor rgb="FF0070C0"/>
  </sheetPr>
  <dimension ref="A1:T12"/>
  <sheetViews>
    <sheetView tabSelected="1" workbookViewId="0">
      <selection activeCell="C17" sqref="C17"/>
    </sheetView>
  </sheetViews>
  <sheetFormatPr baseColWidth="10" defaultRowHeight="12.75" x14ac:dyDescent="0.2"/>
  <cols>
    <col min="1" max="1" width="10.140625" style="3" customWidth="1"/>
    <col min="2" max="2" width="13.42578125" style="2" customWidth="1"/>
    <col min="3" max="3" width="44.140625" style="2" customWidth="1"/>
    <col min="4" max="4" width="9.85546875" style="3" customWidth="1"/>
    <col min="5" max="5" width="10.5703125" style="3" customWidth="1"/>
    <col min="6" max="6" width="12.140625" style="3" bestFit="1" customWidth="1"/>
    <col min="7" max="7" width="10.42578125" style="3" customWidth="1"/>
    <col min="8" max="8" width="12.140625" style="4" customWidth="1"/>
    <col min="9" max="9" width="14.85546875" style="2" customWidth="1"/>
    <col min="10" max="10" width="14" style="2" customWidth="1"/>
    <col min="11" max="11" width="15" style="2" customWidth="1"/>
    <col min="12" max="12" width="13.28515625" style="4" customWidth="1"/>
    <col min="13" max="13" width="11.5703125" style="2" bestFit="1" customWidth="1"/>
    <col min="14" max="14" width="24.7109375" style="3" customWidth="1"/>
    <col min="15" max="16" width="13.7109375" style="4" customWidth="1"/>
    <col min="17" max="17" width="12.5703125" style="4" customWidth="1"/>
    <col min="18" max="18" width="14.7109375" style="4" customWidth="1"/>
    <col min="19" max="19" width="11.42578125" style="2"/>
    <col min="20" max="20" width="12.140625" style="5" bestFit="1" customWidth="1"/>
    <col min="21" max="16384" width="11.42578125" style="3"/>
  </cols>
  <sheetData>
    <row r="1" spans="1:20" x14ac:dyDescent="0.2">
      <c r="A1" s="1" t="s">
        <v>0</v>
      </c>
      <c r="E1" s="2"/>
      <c r="F1" s="2"/>
    </row>
    <row r="2" spans="1:20" x14ac:dyDescent="0.2">
      <c r="A2" s="6" t="s">
        <v>1</v>
      </c>
      <c r="D2" s="2"/>
      <c r="E2" s="2"/>
      <c r="F2" s="2"/>
    </row>
    <row r="3" spans="1:20" x14ac:dyDescent="0.2">
      <c r="A3" s="6" t="s">
        <v>15</v>
      </c>
      <c r="D3" s="2"/>
    </row>
    <row r="4" spans="1:20" x14ac:dyDescent="0.2">
      <c r="A4" s="6" t="s">
        <v>34</v>
      </c>
      <c r="E4" s="2"/>
      <c r="F4" s="2"/>
    </row>
    <row r="5" spans="1:20" x14ac:dyDescent="0.2">
      <c r="A5" s="6" t="s">
        <v>14</v>
      </c>
      <c r="E5" s="2"/>
      <c r="F5" s="2"/>
    </row>
    <row r="6" spans="1:20" x14ac:dyDescent="0.2">
      <c r="A6" s="6" t="s">
        <v>16</v>
      </c>
      <c r="E6" s="2"/>
      <c r="F6" s="2"/>
    </row>
    <row r="7" spans="1:20" x14ac:dyDescent="0.2">
      <c r="A7" s="6" t="s">
        <v>17</v>
      </c>
      <c r="E7" s="2"/>
      <c r="F7" s="2"/>
    </row>
    <row r="8" spans="1:20" x14ac:dyDescent="0.2">
      <c r="A8" s="6" t="s">
        <v>2</v>
      </c>
      <c r="E8" s="2"/>
      <c r="F8" s="2"/>
    </row>
    <row r="9" spans="1:20" x14ac:dyDescent="0.2">
      <c r="A9" s="7"/>
      <c r="B9" s="8"/>
      <c r="C9" s="8"/>
      <c r="D9" s="7"/>
      <c r="E9" s="8"/>
      <c r="F9" s="8"/>
      <c r="H9" s="9"/>
      <c r="I9" s="10"/>
      <c r="J9" s="8"/>
      <c r="K9" s="8"/>
      <c r="L9" s="9">
        <f>SUBTOTAL(9,L11:L12)</f>
        <v>40264048</v>
      </c>
      <c r="O9" s="9">
        <f t="shared" ref="O9:R9" si="0">SUBTOTAL(9,O11:O12)</f>
        <v>244926</v>
      </c>
      <c r="P9" s="9">
        <f t="shared" si="0"/>
        <v>39992023</v>
      </c>
      <c r="Q9" s="9">
        <f t="shared" si="0"/>
        <v>27099</v>
      </c>
      <c r="R9" s="9">
        <f t="shared" si="0"/>
        <v>272025</v>
      </c>
    </row>
    <row r="10" spans="1:20" s="18" customFormat="1" ht="38.25" x14ac:dyDescent="0.25">
      <c r="A10" s="11" t="s">
        <v>3</v>
      </c>
      <c r="B10" s="11" t="s">
        <v>4</v>
      </c>
      <c r="C10" s="11" t="s">
        <v>5</v>
      </c>
      <c r="D10" s="11" t="s">
        <v>13</v>
      </c>
      <c r="E10" s="11" t="s">
        <v>6</v>
      </c>
      <c r="F10" s="11" t="s">
        <v>23</v>
      </c>
      <c r="G10" s="11" t="s">
        <v>7</v>
      </c>
      <c r="H10" s="12" t="s">
        <v>8</v>
      </c>
      <c r="I10" s="11" t="s">
        <v>9</v>
      </c>
      <c r="J10" s="11" t="s">
        <v>10</v>
      </c>
      <c r="K10" s="13" t="s">
        <v>11</v>
      </c>
      <c r="L10" s="12" t="s">
        <v>12</v>
      </c>
      <c r="M10" s="12" t="s">
        <v>24</v>
      </c>
      <c r="N10" s="14" t="s">
        <v>25</v>
      </c>
      <c r="O10" s="15" t="s">
        <v>26</v>
      </c>
      <c r="P10" s="15" t="s">
        <v>27</v>
      </c>
      <c r="Q10" s="15" t="s">
        <v>31</v>
      </c>
      <c r="R10" s="16" t="s">
        <v>33</v>
      </c>
      <c r="S10" s="14" t="s">
        <v>28</v>
      </c>
      <c r="T10" s="17" t="s">
        <v>29</v>
      </c>
    </row>
    <row r="11" spans="1:20" x14ac:dyDescent="0.2">
      <c r="A11" s="19" t="s">
        <v>22</v>
      </c>
      <c r="B11" s="19">
        <v>830104627</v>
      </c>
      <c r="C11" s="19" t="s">
        <v>18</v>
      </c>
      <c r="D11" s="19" t="s">
        <v>19</v>
      </c>
      <c r="E11" s="19">
        <v>320236</v>
      </c>
      <c r="F11" s="19" t="str">
        <f>CONCATENATE(D11,"",E11)</f>
        <v>FEHC320236</v>
      </c>
      <c r="G11" s="19">
        <v>2025</v>
      </c>
      <c r="H11" s="20">
        <v>39992023</v>
      </c>
      <c r="I11" s="19" t="s">
        <v>20</v>
      </c>
      <c r="J11" s="21">
        <v>46001</v>
      </c>
      <c r="K11" s="21">
        <v>46013</v>
      </c>
      <c r="L11" s="20">
        <v>39992023</v>
      </c>
      <c r="M11" s="22">
        <v>2</v>
      </c>
      <c r="N11" s="23" t="s">
        <v>27</v>
      </c>
      <c r="O11" s="24"/>
      <c r="P11" s="24">
        <v>39992023</v>
      </c>
      <c r="Q11" s="24"/>
      <c r="R11" s="24">
        <f>O11+Q11</f>
        <v>0</v>
      </c>
      <c r="S11" s="22"/>
      <c r="T11" s="25"/>
    </row>
    <row r="12" spans="1:20" x14ac:dyDescent="0.2">
      <c r="A12" s="19" t="s">
        <v>22</v>
      </c>
      <c r="B12" s="19">
        <v>830104627</v>
      </c>
      <c r="C12" s="19" t="s">
        <v>18</v>
      </c>
      <c r="D12" s="19" t="s">
        <v>19</v>
      </c>
      <c r="E12" s="19">
        <v>326652</v>
      </c>
      <c r="F12" s="19" t="str">
        <f>CONCATENATE(D12,"",E12)</f>
        <v>FEHC326652</v>
      </c>
      <c r="G12" s="19">
        <v>2026</v>
      </c>
      <c r="H12" s="20">
        <v>1354973</v>
      </c>
      <c r="I12" s="19" t="s">
        <v>21</v>
      </c>
      <c r="J12" s="21">
        <v>46033</v>
      </c>
      <c r="K12" s="21">
        <v>46042</v>
      </c>
      <c r="L12" s="20">
        <v>272025</v>
      </c>
      <c r="M12" s="22">
        <v>1</v>
      </c>
      <c r="N12" s="23" t="s">
        <v>32</v>
      </c>
      <c r="O12" s="24">
        <v>244926</v>
      </c>
      <c r="P12" s="24"/>
      <c r="Q12" s="24">
        <v>27099</v>
      </c>
      <c r="R12" s="24">
        <f>O12+Q12</f>
        <v>272025</v>
      </c>
      <c r="S12" s="22" t="s">
        <v>30</v>
      </c>
      <c r="T12" s="25">
        <v>46087</v>
      </c>
    </row>
  </sheetData>
  <conditionalFormatting sqref="D2">
    <cfRule type="duplicateValues" dxfId="9" priority="25"/>
    <cfRule type="duplicateValues" dxfId="8" priority="26"/>
    <cfRule type="duplicateValues" dxfId="7" priority="27"/>
  </conditionalFormatting>
  <conditionalFormatting sqref="D3">
    <cfRule type="duplicateValues" dxfId="6" priority="1"/>
    <cfRule type="duplicateValues" dxfId="5" priority="2"/>
    <cfRule type="duplicateValues" dxfId="4" priority="3"/>
  </conditionalFormatting>
  <conditionalFormatting sqref="E1:F1 E4:F9 E11:F12">
    <cfRule type="duplicateValues" dxfId="3" priority="41"/>
  </conditionalFormatting>
  <conditionalFormatting sqref="E2:F2">
    <cfRule type="duplicateValues" dxfId="2" priority="22"/>
    <cfRule type="duplicateValues" dxfId="1" priority="23"/>
    <cfRule type="duplicateValues" dxfId="0" priority="24"/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CAÑAS</cp:lastModifiedBy>
  <dcterms:created xsi:type="dcterms:W3CDTF">2025-09-04T15:45:45Z</dcterms:created>
  <dcterms:modified xsi:type="dcterms:W3CDTF">2026-06-12T21:30:38Z</dcterms:modified>
</cp:coreProperties>
</file>